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Environmental Conditions B-gal Assays\"/>
    </mc:Choice>
  </mc:AlternateContent>
  <xr:revisionPtr revIDLastSave="0" documentId="13_ncr:1_{EF1E5316-7A16-4E02-ACD4-2A91428C0875}" xr6:coauthVersionLast="47" xr6:coauthVersionMax="47" xr10:uidLastSave="{00000000-0000-0000-0000-000000000000}"/>
  <bookViews>
    <workbookView xWindow="-108" yWindow="-108" windowWidth="23256" windowHeight="12576" activeTab="1" xr2:uid="{5C41EF77-CB60-FC44-AD93-93D7C90723EA}"/>
  </bookViews>
  <sheets>
    <sheet name="Raw_Data" sheetId="1" r:id="rId1"/>
    <sheet name="Data for Cha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  <c r="I20" i="1"/>
  <c r="I21" i="1"/>
  <c r="I22" i="1"/>
  <c r="I23" i="1"/>
  <c r="I24" i="1"/>
  <c r="I25" i="1"/>
  <c r="I18" i="1"/>
  <c r="I16" i="1"/>
  <c r="I17" i="1"/>
  <c r="I15" i="1"/>
  <c r="I14" i="1"/>
  <c r="I9" i="1"/>
  <c r="I10" i="1"/>
  <c r="I11" i="1"/>
  <c r="I12" i="1"/>
  <c r="I13" i="1"/>
  <c r="I8" i="1"/>
  <c r="I6" i="1"/>
  <c r="I7" i="1"/>
  <c r="I4" i="1"/>
  <c r="I5" i="1"/>
  <c r="I3" i="1"/>
  <c r="I2" i="1"/>
  <c r="G2" i="1" l="1"/>
  <c r="J2" i="1" s="1"/>
  <c r="G25" i="1"/>
  <c r="J25" i="1" s="1"/>
  <c r="G24" i="1"/>
  <c r="J24" i="1" s="1"/>
  <c r="G23" i="1"/>
  <c r="G22" i="1"/>
  <c r="J22" i="1" s="1"/>
  <c r="J23" i="1" l="1"/>
  <c r="L22" i="1" s="1"/>
  <c r="K22" i="1"/>
  <c r="L24" i="1"/>
  <c r="K24" i="1"/>
  <c r="G21" i="1" l="1"/>
  <c r="J21" i="1" s="1"/>
  <c r="G20" i="1"/>
  <c r="J20" i="1" s="1"/>
  <c r="G19" i="1"/>
  <c r="J19" i="1" s="1"/>
  <c r="G18" i="1"/>
  <c r="J18" i="1" s="1"/>
  <c r="G17" i="1"/>
  <c r="J17" i="1" s="1"/>
  <c r="G16" i="1"/>
  <c r="J16" i="1" s="1"/>
  <c r="G15" i="1"/>
  <c r="J15" i="1" s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G4" i="1"/>
  <c r="J4" i="1" s="1"/>
  <c r="G3" i="1"/>
  <c r="J3" i="1" s="1"/>
  <c r="O3" i="1" l="1"/>
  <c r="O4" i="1"/>
  <c r="C4" i="2"/>
  <c r="B4" i="2"/>
  <c r="D5" i="2" s="1"/>
  <c r="C6" i="2"/>
  <c r="B6" i="2"/>
  <c r="C5" i="2"/>
  <c r="B5" i="2"/>
  <c r="B3" i="2"/>
  <c r="C3" i="2"/>
  <c r="K2" i="1"/>
  <c r="L14" i="1"/>
  <c r="D6" i="2" l="1"/>
  <c r="D4" i="2"/>
  <c r="D3" i="2"/>
  <c r="L16" i="1"/>
  <c r="K14" i="1"/>
  <c r="K8" i="1"/>
  <c r="L8" i="1"/>
  <c r="L20" i="1"/>
  <c r="K18" i="1"/>
  <c r="K16" i="1"/>
  <c r="K20" i="1"/>
  <c r="L18" i="1"/>
  <c r="L6" i="1"/>
  <c r="L12" i="1"/>
  <c r="K12" i="1"/>
  <c r="K6" i="1"/>
  <c r="L4" i="1"/>
  <c r="K4" i="1"/>
  <c r="L2" i="1"/>
  <c r="L10" i="1"/>
  <c r="K10" i="1"/>
</calcChain>
</file>

<file path=xl/sharedStrings.xml><?xml version="1.0" encoding="utf-8"?>
<sst xmlns="http://schemas.openxmlformats.org/spreadsheetml/2006/main" count="46" uniqueCount="31">
  <si>
    <t>Sample</t>
  </si>
  <si>
    <t>OD 420</t>
  </si>
  <si>
    <t>OD 550</t>
  </si>
  <si>
    <t>OD 600</t>
  </si>
  <si>
    <t>Start</t>
  </si>
  <si>
    <t>Start Time (min)</t>
  </si>
  <si>
    <t>Tube</t>
  </si>
  <si>
    <t>End Time (clock)</t>
  </si>
  <si>
    <t>End Time (min)</t>
  </si>
  <si>
    <t>Miller Units</t>
  </si>
  <si>
    <t>Average</t>
  </si>
  <si>
    <t>St Dev</t>
  </si>
  <si>
    <t>KRLVS28 MHB 1A</t>
  </si>
  <si>
    <t>KRLVS28 MHB 1B</t>
  </si>
  <si>
    <t>KRLVS28 MHB 1C</t>
  </si>
  <si>
    <t>KRLVS75 MHB 2A</t>
  </si>
  <si>
    <t>KRLVS75 MHB 2B</t>
  </si>
  <si>
    <t>KRLVS75 MHB 2C</t>
  </si>
  <si>
    <t>ttest</t>
  </si>
  <si>
    <t>rpsU1</t>
  </si>
  <si>
    <t>rpsU3</t>
  </si>
  <si>
    <t>KRLVS28 pH 3.5 3A</t>
  </si>
  <si>
    <t>KRLVS28 pH 3.5 3B</t>
  </si>
  <si>
    <t>KRLVS28 pH 3.5 3C</t>
  </si>
  <si>
    <t>KRLVS75 pH 3.5 4A</t>
  </si>
  <si>
    <t>KRLVS75 pH 3.5 4B</t>
  </si>
  <si>
    <t>KRLVS75 pH 3.5 4C</t>
  </si>
  <si>
    <t>KRLVS28 pH 3.5</t>
  </si>
  <si>
    <t>KRLVS28 pH 6.3</t>
  </si>
  <si>
    <t>KRLVS75 pH 6.3</t>
  </si>
  <si>
    <t>KRLVS75 pH 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</si>
</sst>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:mm:ss;@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65" fontId="0" fillId="0" borderId="4" xfId="0" applyNumberFormat="1" applyBorder="1"/>
    <xf numFmtId="166" fontId="2" fillId="0" borderId="3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4" xfId="0" applyFont="1" applyBorder="1"/>
    <xf numFmtId="0" fontId="0" fillId="0" borderId="4" xfId="0" applyBorder="1"/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32578394320527"/>
          <c:y val="5.1157377161915894E-2"/>
          <c:w val="0.83097500198279872"/>
          <c:h val="0.8313169205377711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'Data for Chart'!$C$3:$C$6</c15:sqref>
                    </c15:fullRef>
                  </c:ext>
                </c:extLst>
                <c:f>'Data for Chart'!$C$3:$C$4</c:f>
                <c:numCache>
                  <c:formatCode>General</c:formatCode>
                  <c:ptCount val="2"/>
                  <c:pt idx="0">
                    <c:v>4.9581106064221778</c:v>
                  </c:pt>
                  <c:pt idx="1">
                    <c:v>1.6567966988384817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'Data for Chart'!$C$3:$C$6</c15:sqref>
                    </c15:fullRef>
                  </c:ext>
                </c:extLst>
                <c:f>'Data for Chart'!$C$3:$C$4</c:f>
                <c:numCache>
                  <c:formatCode>General</c:formatCode>
                  <c:ptCount val="2"/>
                  <c:pt idx="0">
                    <c:v>4.9581106064221778</c:v>
                  </c:pt>
                  <c:pt idx="1">
                    <c:v>1.6567966988384817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'Data for Chart'!$A$3:$A$6</c15:sqref>
                  </c15:fullRef>
                </c:ext>
              </c:extLst>
              <c:f>'Data for Chart'!$A$3:$A$4</c:f>
              <c:strCache>
                <c:ptCount val="2"/>
                <c:pt idx="0">
                  <c:v>KRLVS28 pH 6.3</c:v>
                </c:pt>
                <c:pt idx="1">
                  <c:v>KRLVS28 pH 3.5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for Chart'!$B$3:$B$6</c15:sqref>
                  </c15:fullRef>
                </c:ext>
              </c:extLst>
              <c:f>'Data for Chart'!$B$3:$B$4</c:f>
              <c:numCache>
                <c:formatCode>0.0</c:formatCode>
                <c:ptCount val="2"/>
                <c:pt idx="0">
                  <c:v>30.889239573655093</c:v>
                </c:pt>
                <c:pt idx="1">
                  <c:v>-2.3284858899559162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FF-4A1F-A776-7E9703846E0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  <c:max val="6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/>
                  <a:t>Beta-galactosidase Activity </a:t>
                </a:r>
              </a:p>
              <a:p>
                <a:pPr>
                  <a:defRPr sz="1200"/>
                </a:pPr>
                <a:r>
                  <a:rPr lang="en-US" sz="1200" b="0"/>
                  <a:t>(Miller Units)</a:t>
                </a:r>
              </a:p>
            </c:rich>
          </c:tx>
          <c:layout>
            <c:manualLayout>
              <c:xMode val="edge"/>
              <c:yMode val="edge"/>
              <c:x val="1.1712344811431248E-2"/>
              <c:y val="0.165451294570711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32578394320527"/>
          <c:y val="5.1157377161915894E-2"/>
          <c:w val="0.83097500198279872"/>
          <c:h val="0.8313169205377711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'Data for Chart'!$C$3:$C$6</c15:sqref>
                    </c15:fullRef>
                  </c:ext>
                </c:extLst>
                <c:f>'Data for Chart'!$C$5:$C$6</c:f>
                <c:numCache>
                  <c:formatCode>General</c:formatCode>
                  <c:ptCount val="2"/>
                  <c:pt idx="0">
                    <c:v>1.0989451465209139</c:v>
                  </c:pt>
                  <c:pt idx="1">
                    <c:v>0.69777774421362426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'Data for Chart'!$C$3:$C$6</c15:sqref>
                    </c15:fullRef>
                  </c:ext>
                </c:extLst>
                <c:f>'Data for Chart'!$C$5:$C$6</c:f>
                <c:numCache>
                  <c:formatCode>General</c:formatCode>
                  <c:ptCount val="2"/>
                  <c:pt idx="0">
                    <c:v>1.0989451465209139</c:v>
                  </c:pt>
                  <c:pt idx="1">
                    <c:v>0.69777774421362426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'Data for Chart'!$A$3:$A$6</c15:sqref>
                  </c15:fullRef>
                </c:ext>
              </c:extLst>
              <c:f>'Data for Chart'!$A$5:$A$6</c:f>
              <c:strCache>
                <c:ptCount val="2"/>
                <c:pt idx="0">
                  <c:v>KRLVS75 pH 6.3</c:v>
                </c:pt>
                <c:pt idx="1">
                  <c:v>KRLVS75 pH 3.5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for Chart'!$B$3:$B$6</c15:sqref>
                  </c15:fullRef>
                </c:ext>
              </c:extLst>
              <c:f>'Data for Chart'!$B$5:$B$6</c:f>
              <c:numCache>
                <c:formatCode>0.0</c:formatCode>
                <c:ptCount val="2"/>
                <c:pt idx="0">
                  <c:v>46.386594562665103</c:v>
                </c:pt>
                <c:pt idx="1">
                  <c:v>-0.94807051142667598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64-4983-A3AF-229081A6006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/>
                  <a:t>Beta-galactosidase Activity </a:t>
                </a:r>
              </a:p>
              <a:p>
                <a:pPr>
                  <a:defRPr sz="1200"/>
                </a:pPr>
                <a:r>
                  <a:rPr lang="en-US" sz="1200" b="0"/>
                  <a:t>(Miller Units)</a:t>
                </a:r>
              </a:p>
            </c:rich>
          </c:tx>
          <c:layout>
            <c:manualLayout>
              <c:xMode val="edge"/>
              <c:yMode val="edge"/>
              <c:x val="1.1712344811431248E-2"/>
              <c:y val="0.165451294570711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768350</xdr:colOff>
      <xdr:row>6</xdr:row>
      <xdr:rowOff>63500</xdr:rowOff>
    </xdr:from>
    <xdr:to>
      <xdr:col>10</xdr:col>
      <xdr:colOff>482600</xdr:colOff>
      <xdr:row>21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B74C11-18A4-4DFA-B789-FB3E84115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784860</xdr:colOff>
      <xdr:row>22</xdr:row>
      <xdr:rowOff>0</xdr:rowOff>
    </xdr:from>
    <xdr:to>
      <xdr:col>10</xdr:col>
      <xdr:colOff>499110</xdr:colOff>
      <xdr:row>36</xdr:row>
      <xdr:rowOff>134620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1F892C-BE4F-408F-A84B-12136AA736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P25"/>
  <sheetViews>
    <sheetView zoomScale="90" zoomScaleNormal="90" workbookViewId="0">
      <selection activeCell="E26" sqref="E26"/>
    </sheetView>
  </sheetViews>
  <sheetFormatPr defaultColWidth="10.69921875" defaultRowHeight="15.6" x14ac:dyDescent="0.3"/>
  <cols>
    <col min="2" max="2" width="19.296875" bestFit="1" customWidth="1"/>
    <col min="15" max="15" width="12" bestFit="1" customWidth="1"/>
    <col min="16" max="16" width="11" bestFit="1" customWidth="1"/>
  </cols>
  <sheetData>
    <row r="1" spans="1:16" ht="31.8" thickBot="1" x14ac:dyDescent="0.35">
      <c r="A1" s="7" t="s">
        <v>6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</row>
    <row r="2" spans="1:16" ht="18" customHeight="1" x14ac:dyDescent="0.3">
      <c r="A2" s="1">
        <v>1</v>
      </c>
      <c r="B2" s="1" t="s">
        <v>12</v>
      </c>
      <c r="C2" s="2">
        <v>0.38600000000000001</v>
      </c>
      <c r="D2" s="2">
        <v>2.3E-2</v>
      </c>
      <c r="E2" s="2">
        <v>0.41099999999999998</v>
      </c>
      <c r="F2" s="1">
        <v>5</v>
      </c>
      <c r="G2" s="2">
        <f>F2/60</f>
        <v>8.3333333333333329E-2</v>
      </c>
      <c r="H2" s="10">
        <v>8.3391203703703717E-2</v>
      </c>
      <c r="I2" s="2">
        <f>120+G20</f>
        <v>120.83333333333333</v>
      </c>
      <c r="J2" s="3">
        <f>(1000* (C2-1.75 * (D2)))/(E2*0.2*(I2-G2))</f>
        <v>34.833990721010714</v>
      </c>
      <c r="K2" s="3">
        <f>AVERAGE(J2:J3)</f>
        <v>32.932352037398054</v>
      </c>
      <c r="L2" s="3">
        <f>STDEV(J2:J3)</f>
        <v>2.6893232170983405</v>
      </c>
      <c r="N2" t="s">
        <v>18</v>
      </c>
    </row>
    <row r="3" spans="1:16" ht="18" customHeight="1" x14ac:dyDescent="0.3">
      <c r="A3" s="4">
        <v>2</v>
      </c>
      <c r="B3" s="1" t="s">
        <v>12</v>
      </c>
      <c r="C3" s="5">
        <v>0.315</v>
      </c>
      <c r="D3" s="5">
        <v>4.0000000000000001E-3</v>
      </c>
      <c r="E3" s="2">
        <v>0.41099999999999998</v>
      </c>
      <c r="F3" s="4">
        <v>5</v>
      </c>
      <c r="G3" s="5">
        <f t="shared" ref="G3:G21" si="0">F3/60</f>
        <v>8.3333333333333329E-2</v>
      </c>
      <c r="H3" s="10">
        <v>8.3391203703703717E-2</v>
      </c>
      <c r="I3" s="2">
        <f>120+G21</f>
        <v>120.83333333333333</v>
      </c>
      <c r="J3" s="3">
        <f t="shared" ref="J3:J25" si="1">(1000* (C3-1.75 * (D3)))/(E3*0.2*(I3-G3))</f>
        <v>31.030713353785398</v>
      </c>
      <c r="K3" s="6"/>
      <c r="L3" s="6"/>
      <c r="N3" t="s">
        <v>19</v>
      </c>
      <c r="O3">
        <f>TTEST(J2:J7,J14:J19,2,2)</f>
        <v>2.4498468878542502E-8</v>
      </c>
      <c r="P3">
        <v>4.9127013299437002E-6</v>
      </c>
    </row>
    <row r="4" spans="1:16" ht="18" customHeight="1" x14ac:dyDescent="0.3">
      <c r="A4" s="4">
        <v>3</v>
      </c>
      <c r="B4" s="1" t="s">
        <v>13</v>
      </c>
      <c r="C4" s="5">
        <v>0.23799999999999999</v>
      </c>
      <c r="D4" s="5">
        <v>2E-3</v>
      </c>
      <c r="E4" s="5">
        <v>0.28499999999999998</v>
      </c>
      <c r="F4" s="4">
        <v>10</v>
      </c>
      <c r="G4" s="5">
        <f t="shared" si="0"/>
        <v>0.16666666666666666</v>
      </c>
      <c r="H4" s="11">
        <v>8.3449074074074078E-2</v>
      </c>
      <c r="I4" s="2">
        <f>120+G22</f>
        <v>120.91666666666667</v>
      </c>
      <c r="J4" s="3">
        <f t="shared" si="1"/>
        <v>34.07068395626748</v>
      </c>
      <c r="K4" s="6">
        <f>AVERAGE(J4:J5)</f>
        <v>33.998038574697617</v>
      </c>
      <c r="L4" s="6">
        <f>STDEV(J4:J5)</f>
        <v>0.10273608385987423</v>
      </c>
      <c r="N4" t="s">
        <v>20</v>
      </c>
      <c r="O4">
        <f>TTEST(J8:J13,J20:J25,2,2)</f>
        <v>7.7865788594404198E-16</v>
      </c>
    </row>
    <row r="5" spans="1:16" ht="18" customHeight="1" x14ac:dyDescent="0.3">
      <c r="A5" s="4">
        <v>4</v>
      </c>
      <c r="B5" s="1" t="s">
        <v>13</v>
      </c>
      <c r="C5" s="5">
        <v>0.23699999999999999</v>
      </c>
      <c r="D5" s="5">
        <v>2E-3</v>
      </c>
      <c r="E5" s="5">
        <v>0.28499999999999998</v>
      </c>
      <c r="F5" s="4">
        <v>10</v>
      </c>
      <c r="G5" s="5">
        <f t="shared" si="0"/>
        <v>0.16666666666666666</v>
      </c>
      <c r="H5" s="11">
        <v>8.3449074074074078E-2</v>
      </c>
      <c r="I5" s="2">
        <f>120+G23</f>
        <v>120.91666666666667</v>
      </c>
      <c r="J5" s="3">
        <f t="shared" si="1"/>
        <v>33.925393193127746</v>
      </c>
      <c r="K5" s="6"/>
      <c r="L5" s="6"/>
    </row>
    <row r="6" spans="1:16" ht="18" customHeight="1" x14ac:dyDescent="0.3">
      <c r="A6" s="4">
        <v>5</v>
      </c>
      <c r="B6" s="1" t="s">
        <v>14</v>
      </c>
      <c r="C6" s="5">
        <v>0.45500000000000002</v>
      </c>
      <c r="D6" s="5">
        <v>0.152</v>
      </c>
      <c r="E6" s="5">
        <v>0.36299999999999999</v>
      </c>
      <c r="F6" s="4">
        <v>15</v>
      </c>
      <c r="G6" s="5">
        <f t="shared" si="0"/>
        <v>0.25</v>
      </c>
      <c r="H6" s="11">
        <v>8.3506944444444453E-2</v>
      </c>
      <c r="I6" s="2">
        <f>120+G24</f>
        <v>121</v>
      </c>
      <c r="J6" s="3">
        <f t="shared" si="1"/>
        <v>21.559468199784408</v>
      </c>
      <c r="K6" s="6">
        <f>AVERAGE(J6:J7)</f>
        <v>25.737328108869619</v>
      </c>
      <c r="L6" s="6">
        <f>STDEV(J6:J7)</f>
        <v>5.9083861451231083</v>
      </c>
    </row>
    <row r="7" spans="1:16" ht="18" customHeight="1" x14ac:dyDescent="0.3">
      <c r="A7" s="4">
        <v>6</v>
      </c>
      <c r="B7" s="1" t="s">
        <v>14</v>
      </c>
      <c r="C7" s="5">
        <v>0.26400000000000001</v>
      </c>
      <c r="D7" s="5">
        <v>1E-3</v>
      </c>
      <c r="E7" s="5">
        <v>0.36299999999999999</v>
      </c>
      <c r="F7" s="4">
        <v>15</v>
      </c>
      <c r="G7" s="5">
        <f t="shared" si="0"/>
        <v>0.25</v>
      </c>
      <c r="H7" s="11">
        <v>8.3506944444444453E-2</v>
      </c>
      <c r="I7" s="2">
        <f>120+G25</f>
        <v>121</v>
      </c>
      <c r="J7" s="3">
        <f t="shared" si="1"/>
        <v>29.915188017954826</v>
      </c>
      <c r="K7" s="6"/>
      <c r="L7" s="6"/>
    </row>
    <row r="8" spans="1:16" ht="18" customHeight="1" x14ac:dyDescent="0.3">
      <c r="A8" s="4">
        <v>7</v>
      </c>
      <c r="B8" s="1" t="s">
        <v>15</v>
      </c>
      <c r="C8" s="5">
        <v>0.39100000000000001</v>
      </c>
      <c r="D8" s="5">
        <v>5.0000000000000001E-3</v>
      </c>
      <c r="E8" s="5">
        <v>0.34799999999999998</v>
      </c>
      <c r="F8" s="4">
        <v>20</v>
      </c>
      <c r="G8" s="5">
        <f t="shared" si="0"/>
        <v>0.33333333333333331</v>
      </c>
      <c r="H8" s="11">
        <v>8.3564814814814814E-2</v>
      </c>
      <c r="I8" s="2">
        <f>121+G2</f>
        <v>121.08333333333333</v>
      </c>
      <c r="J8" s="3">
        <f t="shared" si="1"/>
        <v>45.483210775564608</v>
      </c>
      <c r="K8" s="6">
        <f>AVERAGE(J8:J9)</f>
        <v>45.096499369362945</v>
      </c>
      <c r="L8" s="6">
        <f>STDEV(J8:J9)</f>
        <v>0.54689251537476224</v>
      </c>
    </row>
    <row r="9" spans="1:16" ht="18" customHeight="1" x14ac:dyDescent="0.3">
      <c r="A9" s="4">
        <v>8</v>
      </c>
      <c r="B9" s="1" t="s">
        <v>15</v>
      </c>
      <c r="C9" s="5">
        <v>0.39500000000000002</v>
      </c>
      <c r="D9" s="5">
        <v>1.0999999999999999E-2</v>
      </c>
      <c r="E9" s="5">
        <v>0.34799999999999998</v>
      </c>
      <c r="F9" s="4">
        <v>20</v>
      </c>
      <c r="G9" s="5">
        <f t="shared" si="0"/>
        <v>0.33333333333333331</v>
      </c>
      <c r="H9" s="11">
        <v>8.3564814814814814E-2</v>
      </c>
      <c r="I9" s="2">
        <f t="shared" ref="I9:I17" si="2">121+G3</f>
        <v>121.08333333333333</v>
      </c>
      <c r="J9" s="3">
        <f t="shared" si="1"/>
        <v>44.709787963161283</v>
      </c>
      <c r="K9" s="6"/>
      <c r="L9" s="6"/>
    </row>
    <row r="10" spans="1:16" ht="18" customHeight="1" x14ac:dyDescent="0.3">
      <c r="A10" s="4">
        <v>9</v>
      </c>
      <c r="B10" s="1" t="s">
        <v>16</v>
      </c>
      <c r="C10" s="5">
        <v>0.32</v>
      </c>
      <c r="D10" s="5">
        <v>3.0000000000000001E-3</v>
      </c>
      <c r="E10" s="5">
        <v>0.27700000000000002</v>
      </c>
      <c r="F10" s="4">
        <v>25</v>
      </c>
      <c r="G10" s="5">
        <f t="shared" si="0"/>
        <v>0.41666666666666669</v>
      </c>
      <c r="H10" s="11">
        <v>8.3622685185185189E-2</v>
      </c>
      <c r="I10" s="2">
        <f t="shared" si="2"/>
        <v>121.16666666666667</v>
      </c>
      <c r="J10" s="3">
        <f t="shared" si="1"/>
        <v>47.050997451248591</v>
      </c>
      <c r="K10" s="6">
        <f>AVERAGE(J10:J11)</f>
        <v>46.882824704202818</v>
      </c>
      <c r="L10" s="6">
        <f>STDEV(J10:J11)</f>
        <v>0.23783217969366702</v>
      </c>
    </row>
    <row r="11" spans="1:16" ht="18" customHeight="1" x14ac:dyDescent="0.3">
      <c r="A11" s="4">
        <v>10</v>
      </c>
      <c r="B11" s="1" t="s">
        <v>16</v>
      </c>
      <c r="C11" s="5">
        <v>0.33</v>
      </c>
      <c r="D11" s="5">
        <v>0.01</v>
      </c>
      <c r="E11" s="5">
        <v>0.27700000000000002</v>
      </c>
      <c r="F11" s="4">
        <v>25</v>
      </c>
      <c r="G11" s="5">
        <f t="shared" si="0"/>
        <v>0.41666666666666669</v>
      </c>
      <c r="H11" s="11">
        <v>8.3622685185185189E-2</v>
      </c>
      <c r="I11" s="2">
        <f t="shared" si="2"/>
        <v>121.16666666666667</v>
      </c>
      <c r="J11" s="3">
        <f t="shared" si="1"/>
        <v>46.714651957157052</v>
      </c>
      <c r="K11" s="6"/>
      <c r="L11" s="6"/>
    </row>
    <row r="12" spans="1:16" ht="18" customHeight="1" x14ac:dyDescent="0.3">
      <c r="A12" s="4">
        <v>11</v>
      </c>
      <c r="B12" s="1" t="s">
        <v>17</v>
      </c>
      <c r="C12" s="5">
        <v>0.39100000000000001</v>
      </c>
      <c r="D12" s="5">
        <v>1.2E-2</v>
      </c>
      <c r="E12" s="5">
        <v>0.32100000000000001</v>
      </c>
      <c r="F12" s="4">
        <v>30</v>
      </c>
      <c r="G12" s="5">
        <f t="shared" si="0"/>
        <v>0.5</v>
      </c>
      <c r="H12" s="11">
        <v>8.368055555555555E-2</v>
      </c>
      <c r="I12" s="2">
        <f t="shared" si="2"/>
        <v>121.25</v>
      </c>
      <c r="J12" s="3">
        <f t="shared" si="1"/>
        <v>47.728694620202127</v>
      </c>
      <c r="K12" s="6">
        <f>AVERAGE(J12:J13)</f>
        <v>47.180459614429537</v>
      </c>
      <c r="L12" s="6">
        <f>STDEV(J12:J13)</f>
        <v>0.77532138053128818</v>
      </c>
    </row>
    <row r="13" spans="1:16" ht="18" customHeight="1" x14ac:dyDescent="0.3">
      <c r="A13" s="4">
        <v>12</v>
      </c>
      <c r="B13" s="1" t="s">
        <v>17</v>
      </c>
      <c r="C13" s="5">
        <v>0.38600000000000001</v>
      </c>
      <c r="D13" s="5">
        <v>1.4E-2</v>
      </c>
      <c r="E13" s="5">
        <v>0.32100000000000001</v>
      </c>
      <c r="F13" s="4">
        <v>30</v>
      </c>
      <c r="G13" s="5">
        <f t="shared" si="0"/>
        <v>0.5</v>
      </c>
      <c r="H13" s="11">
        <v>8.368055555555555E-2</v>
      </c>
      <c r="I13" s="2">
        <f t="shared" si="2"/>
        <v>121.25</v>
      </c>
      <c r="J13" s="3">
        <f t="shared" si="1"/>
        <v>46.632224608656948</v>
      </c>
      <c r="K13" s="6"/>
      <c r="L13" s="6"/>
    </row>
    <row r="14" spans="1:16" ht="18" customHeight="1" x14ac:dyDescent="0.3">
      <c r="A14" s="4">
        <v>13</v>
      </c>
      <c r="B14" s="1" t="s">
        <v>21</v>
      </c>
      <c r="C14" s="5">
        <v>-1.2E-2</v>
      </c>
      <c r="D14" s="5">
        <v>8.9999999999999993E-3</v>
      </c>
      <c r="E14" s="5">
        <v>0.26500000000000001</v>
      </c>
      <c r="F14" s="4">
        <v>35</v>
      </c>
      <c r="G14" s="5">
        <f t="shared" si="0"/>
        <v>0.58333333333333337</v>
      </c>
      <c r="H14" s="11">
        <v>8.3796296296296299E-2</v>
      </c>
      <c r="I14" s="2">
        <f>121+G22</f>
        <v>121.91666666666667</v>
      </c>
      <c r="J14" s="3">
        <f t="shared" si="1"/>
        <v>-4.3152602114866259</v>
      </c>
      <c r="K14" s="6">
        <f>AVERAGE(J14:J15)</f>
        <v>-4.4513269749118809</v>
      </c>
      <c r="L14" s="6">
        <f>STDEV(J14:J15)</f>
        <v>0.19242746222420645</v>
      </c>
    </row>
    <row r="15" spans="1:16" ht="18" customHeight="1" x14ac:dyDescent="0.3">
      <c r="A15" s="4">
        <v>14</v>
      </c>
      <c r="B15" s="1" t="s">
        <v>21</v>
      </c>
      <c r="C15" s="5">
        <v>0.03</v>
      </c>
      <c r="D15" s="5">
        <v>3.4000000000000002E-2</v>
      </c>
      <c r="E15" s="5">
        <v>0.26500000000000001</v>
      </c>
      <c r="F15" s="4">
        <v>35</v>
      </c>
      <c r="G15" s="5">
        <f t="shared" si="0"/>
        <v>0.58333333333333337</v>
      </c>
      <c r="H15" s="11">
        <v>8.3796296296296299E-2</v>
      </c>
      <c r="I15" s="2">
        <f>121+G23</f>
        <v>121.91666666666667</v>
      </c>
      <c r="J15" s="3">
        <f t="shared" si="1"/>
        <v>-4.587393738337135</v>
      </c>
      <c r="K15" s="6"/>
      <c r="L15" s="6"/>
    </row>
    <row r="16" spans="1:16" ht="18" customHeight="1" x14ac:dyDescent="0.3">
      <c r="A16" s="4">
        <v>15</v>
      </c>
      <c r="B16" s="1" t="s">
        <v>22</v>
      </c>
      <c r="C16" s="5">
        <v>3.3000000000000002E-2</v>
      </c>
      <c r="D16" s="5">
        <v>2.5999999999999999E-2</v>
      </c>
      <c r="E16" s="5">
        <v>0.318</v>
      </c>
      <c r="F16" s="4">
        <v>40</v>
      </c>
      <c r="G16" s="5">
        <f t="shared" si="0"/>
        <v>0.66666666666666663</v>
      </c>
      <c r="H16" s="11">
        <v>8.3854166666666674E-2</v>
      </c>
      <c r="I16" s="2">
        <f>121+G24</f>
        <v>122</v>
      </c>
      <c r="J16" s="3">
        <f t="shared" si="1"/>
        <v>-1.6198424217292138</v>
      </c>
      <c r="K16" s="6">
        <f>AVERAGE(J16:J17)</f>
        <v>-1.3930644826871241</v>
      </c>
      <c r="L16" s="6">
        <f>STDEV(J16:J17)</f>
        <v>0.32071243704034164</v>
      </c>
    </row>
    <row r="17" spans="1:12" ht="18" customHeight="1" x14ac:dyDescent="0.3">
      <c r="A17" s="4">
        <v>16</v>
      </c>
      <c r="B17" s="1" t="s">
        <v>22</v>
      </c>
      <c r="C17" s="5">
        <v>5.0000000000000001E-3</v>
      </c>
      <c r="D17" s="5">
        <v>8.0000000000000002E-3</v>
      </c>
      <c r="E17" s="5">
        <v>0.318</v>
      </c>
      <c r="F17" s="4">
        <v>40</v>
      </c>
      <c r="G17" s="5">
        <f t="shared" si="0"/>
        <v>0.66666666666666663</v>
      </c>
      <c r="H17" s="11">
        <v>8.3854166666666674E-2</v>
      </c>
      <c r="I17" s="2">
        <f>121+G25</f>
        <v>122</v>
      </c>
      <c r="J17" s="3">
        <f t="shared" si="1"/>
        <v>-1.1662865436450345</v>
      </c>
      <c r="K17" s="6"/>
      <c r="L17" s="6"/>
    </row>
    <row r="18" spans="1:12" ht="18" customHeight="1" x14ac:dyDescent="0.3">
      <c r="A18" s="4">
        <v>17</v>
      </c>
      <c r="B18" s="1" t="s">
        <v>23</v>
      </c>
      <c r="C18" s="5">
        <v>1.2E-2</v>
      </c>
      <c r="D18" s="5">
        <v>1.2E-2</v>
      </c>
      <c r="E18" s="5">
        <v>0.316</v>
      </c>
      <c r="F18" s="4">
        <v>45</v>
      </c>
      <c r="G18" s="5">
        <f t="shared" si="0"/>
        <v>0.75</v>
      </c>
      <c r="H18" s="11">
        <v>8.3912037037037035E-2</v>
      </c>
      <c r="I18" s="2">
        <f>122+G2</f>
        <v>122.08333333333333</v>
      </c>
      <c r="J18" s="3">
        <f t="shared" si="1"/>
        <v>-1.1736681040478512</v>
      </c>
      <c r="K18" s="6">
        <f>AVERAGE(J18:J19)</f>
        <v>-1.1410662122687441</v>
      </c>
      <c r="L18" s="6">
        <f>STDEV(J18:J19)</f>
        <v>4.6106037513033181E-2</v>
      </c>
    </row>
    <row r="19" spans="1:12" ht="18" customHeight="1" x14ac:dyDescent="0.3">
      <c r="A19" s="4">
        <v>18</v>
      </c>
      <c r="B19" s="1" t="s">
        <v>23</v>
      </c>
      <c r="C19" s="5">
        <v>-5.0000000000000001E-3</v>
      </c>
      <c r="D19" s="5">
        <v>2E-3</v>
      </c>
      <c r="E19" s="5">
        <v>0.316</v>
      </c>
      <c r="F19" s="4">
        <v>45</v>
      </c>
      <c r="G19" s="5">
        <f t="shared" si="0"/>
        <v>0.75</v>
      </c>
      <c r="H19" s="11">
        <v>8.3912037037037035E-2</v>
      </c>
      <c r="I19" s="2">
        <f t="shared" ref="I19:I25" si="3">122+G3</f>
        <v>122.08333333333333</v>
      </c>
      <c r="J19" s="3">
        <f t="shared" si="1"/>
        <v>-1.1084643204896369</v>
      </c>
      <c r="K19" s="6"/>
      <c r="L19" s="6"/>
    </row>
    <row r="20" spans="1:12" ht="18" customHeight="1" x14ac:dyDescent="0.3">
      <c r="A20" s="4">
        <v>19</v>
      </c>
      <c r="B20" s="1" t="s">
        <v>24</v>
      </c>
      <c r="C20" s="5">
        <v>-2E-3</v>
      </c>
      <c r="D20" s="5">
        <v>1E-3</v>
      </c>
      <c r="E20" s="5">
        <v>0.27</v>
      </c>
      <c r="F20" s="4">
        <v>50</v>
      </c>
      <c r="G20" s="5">
        <f t="shared" si="0"/>
        <v>0.83333333333333337</v>
      </c>
      <c r="H20" s="11">
        <v>8.396990740740741E-2</v>
      </c>
      <c r="I20" s="2">
        <f t="shared" si="3"/>
        <v>122.16666666666667</v>
      </c>
      <c r="J20" s="3">
        <f t="shared" si="1"/>
        <v>-0.5723443223443222</v>
      </c>
      <c r="K20" s="6">
        <f>AVERAGE(J20:J21)</f>
        <v>-1.4117826617826619</v>
      </c>
      <c r="L20" s="6">
        <f>STDEV(J20:J21)</f>
        <v>1.1871450844096498</v>
      </c>
    </row>
    <row r="21" spans="1:12" ht="18" customHeight="1" x14ac:dyDescent="0.3">
      <c r="A21" s="4">
        <v>20</v>
      </c>
      <c r="B21" s="1" t="s">
        <v>24</v>
      </c>
      <c r="C21" s="5">
        <v>2.1999999999999999E-2</v>
      </c>
      <c r="D21" s="5">
        <v>2.1000000000000001E-2</v>
      </c>
      <c r="E21" s="5">
        <v>0.27</v>
      </c>
      <c r="F21" s="4">
        <v>50</v>
      </c>
      <c r="G21" s="5">
        <f t="shared" si="0"/>
        <v>0.83333333333333337</v>
      </c>
      <c r="H21" s="11">
        <v>8.396990740740741E-2</v>
      </c>
      <c r="I21" s="2">
        <f t="shared" si="3"/>
        <v>122.16666666666667</v>
      </c>
      <c r="J21" s="3">
        <f t="shared" si="1"/>
        <v>-2.2512210012210017</v>
      </c>
      <c r="K21" s="6"/>
      <c r="L21" s="6"/>
    </row>
    <row r="22" spans="1:12" ht="18" customHeight="1" x14ac:dyDescent="0.3">
      <c r="A22" s="4">
        <v>21</v>
      </c>
      <c r="B22" s="1" t="s">
        <v>25</v>
      </c>
      <c r="C22" s="5">
        <v>-1E-3</v>
      </c>
      <c r="D22" s="2">
        <v>2E-3</v>
      </c>
      <c r="E22" s="2">
        <v>0.27</v>
      </c>
      <c r="F22" s="1">
        <v>55</v>
      </c>
      <c r="G22" s="2">
        <f>F22/60</f>
        <v>0.91666666666666663</v>
      </c>
      <c r="H22" s="11">
        <v>0.125</v>
      </c>
      <c r="I22" s="2">
        <f t="shared" si="3"/>
        <v>122.25</v>
      </c>
      <c r="J22" s="3">
        <f t="shared" si="1"/>
        <v>-0.68681318681318693</v>
      </c>
      <c r="K22" s="3">
        <f>AVERAGE(J22:J23)</f>
        <v>-0.51510989010989017</v>
      </c>
      <c r="L22" s="3">
        <f>STDEV(J22:J23)</f>
        <v>0.24282513090197386</v>
      </c>
    </row>
    <row r="23" spans="1:12" ht="18" customHeight="1" x14ac:dyDescent="0.3">
      <c r="A23" s="4">
        <v>22</v>
      </c>
      <c r="B23" s="1" t="s">
        <v>25</v>
      </c>
      <c r="C23" s="5">
        <v>-4.0000000000000001E-3</v>
      </c>
      <c r="D23" s="5">
        <v>-1E-3</v>
      </c>
      <c r="E23" s="2">
        <v>0.27</v>
      </c>
      <c r="F23" s="4">
        <v>55</v>
      </c>
      <c r="G23" s="5">
        <f t="shared" ref="G23:G25" si="4">F23/60</f>
        <v>0.91666666666666663</v>
      </c>
      <c r="H23" s="11">
        <v>0.125</v>
      </c>
      <c r="I23" s="2">
        <f t="shared" si="3"/>
        <v>122.25</v>
      </c>
      <c r="J23" s="3">
        <f t="shared" si="1"/>
        <v>-0.34340659340659346</v>
      </c>
      <c r="K23" s="6"/>
      <c r="L23" s="6"/>
    </row>
    <row r="24" spans="1:12" ht="18" customHeight="1" x14ac:dyDescent="0.3">
      <c r="A24" s="4">
        <v>23</v>
      </c>
      <c r="B24" s="1" t="s">
        <v>26</v>
      </c>
      <c r="C24" s="5">
        <v>8.9999999999999993E-3</v>
      </c>
      <c r="D24" s="5">
        <v>0.01</v>
      </c>
      <c r="E24" s="5">
        <v>0.29199999999999998</v>
      </c>
      <c r="F24" s="4">
        <v>60</v>
      </c>
      <c r="G24" s="5">
        <f t="shared" si="4"/>
        <v>1</v>
      </c>
      <c r="H24" s="11">
        <v>0.12505787037037039</v>
      </c>
      <c r="I24" s="2">
        <f t="shared" si="3"/>
        <v>122.33333333333333</v>
      </c>
      <c r="J24" s="3">
        <f t="shared" si="1"/>
        <v>-1.1995709769682377</v>
      </c>
      <c r="K24" s="6">
        <f>AVERAGE(J24:J25)</f>
        <v>-0.91731898238747589</v>
      </c>
      <c r="L24" s="6">
        <f>STDEV(J24:J25)</f>
        <v>0.3991645987429705</v>
      </c>
    </row>
    <row r="25" spans="1:12" ht="18" customHeight="1" x14ac:dyDescent="0.3">
      <c r="A25" s="4">
        <v>24</v>
      </c>
      <c r="B25" s="1" t="s">
        <v>26</v>
      </c>
      <c r="C25" s="5">
        <v>-1E-3</v>
      </c>
      <c r="D25" s="5">
        <v>2E-3</v>
      </c>
      <c r="E25" s="5">
        <v>0.29199999999999998</v>
      </c>
      <c r="F25" s="4">
        <v>60</v>
      </c>
      <c r="G25" s="5">
        <f t="shared" si="4"/>
        <v>1</v>
      </c>
      <c r="H25" s="11">
        <v>0.12505787037037039</v>
      </c>
      <c r="I25" s="2">
        <f t="shared" si="3"/>
        <v>122.33333333333333</v>
      </c>
      <c r="J25" s="3">
        <f t="shared" si="1"/>
        <v>-0.635066987806714</v>
      </c>
      <c r="K25" s="6"/>
      <c r="L25" s="6"/>
    </row>
  </sheetData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G6"/>
  <sheetViews>
    <sheetView tabSelected="1" workbookViewId="0">
      <selection activeCell="C14" sqref="C14"/>
    </sheetView>
  </sheetViews>
  <sheetFormatPr defaultColWidth="10.69921875" defaultRowHeight="15.6" x14ac:dyDescent="0.3"/>
  <cols>
    <col min="1" max="1" width="15.5" customWidth="1"/>
  </cols>
  <sheetData>
    <row r="2" spans="1:7" x14ac:dyDescent="0.3">
      <c r="A2" s="12" t="s">
        <v>0</v>
      </c>
      <c r="B2" s="12" t="s">
        <v>9</v>
      </c>
      <c r="C2" s="12" t="s">
        <v>11</v>
      </c>
      <c r="E2" s="14"/>
      <c r="F2" s="15"/>
      <c r="G2" s="15"/>
    </row>
    <row r="3" spans="1:7" x14ac:dyDescent="0.3">
      <c r="A3" s="13" t="s">
        <v>28</v>
      </c>
      <c r="B3" s="9">
        <f>AVERAGE(Raw_Data!J2:J7)</f>
        <v>30.889239573655093</v>
      </c>
      <c r="C3" s="9">
        <f>STDEV(Raw_Data!J2:J7)</f>
        <v>4.9581106064221778</v>
      </c>
      <c r="D3">
        <f>B3/B$3</f>
        <v>1</v>
      </c>
      <c r="E3" s="14"/>
      <c r="F3" s="14"/>
      <c r="G3" s="14"/>
    </row>
    <row r="4" spans="1:7" x14ac:dyDescent="0.3">
      <c r="A4" s="13" t="s">
        <v>27</v>
      </c>
      <c r="B4" s="9">
        <f>AVERAGE(Raw_Data!J14:J19)</f>
        <v>-2.3284858899559162</v>
      </c>
      <c r="C4" s="9">
        <f>STDEV(Raw_Data!J14:J19)</f>
        <v>1.6567966988384817</v>
      </c>
      <c r="D4">
        <f>B4/B3</f>
        <v>-7.5381780907997561E-2</v>
      </c>
      <c r="E4" s="14"/>
      <c r="F4" s="14"/>
      <c r="G4" s="14"/>
    </row>
    <row r="5" spans="1:7" x14ac:dyDescent="0.3">
      <c r="A5" s="13" t="s">
        <v>29</v>
      </c>
      <c r="B5" s="9">
        <f>AVERAGE(Raw_Data!J8:J13)</f>
        <v>46.386594562665103</v>
      </c>
      <c r="C5" s="9">
        <f>STDEV(Raw_Data!J8:J13)</f>
        <v>1.0989451465209139</v>
      </c>
      <c r="D5">
        <f>B4/B$4</f>
        <v>1</v>
      </c>
    </row>
    <row r="6" spans="1:7" x14ac:dyDescent="0.3">
      <c r="A6" s="13" t="s">
        <v>30</v>
      </c>
      <c r="B6" s="9">
        <f>AVERAGE(Raw_Data!J20:J25)</f>
        <v>-0.94807051142667598</v>
      </c>
      <c r="C6" s="9">
        <f>STDEV(Raw_Data!J20:J25)</f>
        <v>0.69777774421362426</v>
      </c>
      <c r="D6">
        <f>B6/B5</f>
        <v>-2.043845900664033E-2</v>
      </c>
    </row>
  </sheetData>
  <phoneticPr fontId="4" type="noConversion"/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Raw_Data</vt:lpstr>
      <vt:lpstr>Data for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cp:lastPrinted>2020-07-06T14:07:00Z</cp:lastPrinted>
  <dcterms:created xsi:type="dcterms:W3CDTF">2019-07-02T00:41:37Z</dcterms:created>
  <dcterms:modified xsi:type="dcterms:W3CDTF">2023-03-09T20:36:52Z</dcterms:modified>
</cp:coreProperties>
</file>